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3d1\AC\Temp\"/>
    </mc:Choice>
  </mc:AlternateContent>
  <xr:revisionPtr revIDLastSave="16" documentId="11_71098AE78EB57477B4BB5509B0F8D478736D4D0F" xr6:coauthVersionLast="45" xr6:coauthVersionMax="45" xr10:uidLastSave="{D32CFE5F-B360-49A6-BB02-BFCF6CE7C1EB}"/>
  <bookViews>
    <workbookView xWindow="-120" yWindow="-120" windowWidth="15600" windowHeight="11760" xr2:uid="{00000000-000D-0000-FFFF-FFFF00000000}"/>
  </bookViews>
  <sheets>
    <sheet name="2. st. - RvTv" sheetId="5" r:id="rId1"/>
    <sheet name="1.st." sheetId="6" r:id="rId2"/>
    <sheet name="2. st - RVJ" sheetId="4" r:id="rId3"/>
    <sheet name="2. st." sheetId="3" r:id="rId4"/>
    <sheet name="1.st. RVJ" sheetId="7" r:id="rId5"/>
    <sheet name="akce školy" sheetId="1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" i="7" l="1"/>
  <c r="H15" i="6"/>
  <c r="G12" i="3" l="1"/>
  <c r="G21" i="3"/>
  <c r="G13" i="4"/>
  <c r="H5" i="6"/>
  <c r="H17" i="6" s="1"/>
  <c r="H6" i="6"/>
  <c r="H7" i="6"/>
  <c r="H8" i="6"/>
  <c r="H9" i="6"/>
  <c r="H10" i="6"/>
  <c r="H11" i="6"/>
  <c r="H12" i="6"/>
  <c r="H13" i="6"/>
  <c r="H14" i="6"/>
  <c r="H6" i="7"/>
  <c r="H7" i="7"/>
  <c r="H8" i="7"/>
  <c r="H9" i="7"/>
  <c r="H10" i="7"/>
  <c r="H11" i="7"/>
  <c r="H12" i="7"/>
  <c r="H13" i="7"/>
  <c r="H14" i="7"/>
  <c r="H15" i="7"/>
  <c r="G6" i="5"/>
  <c r="G7" i="5"/>
  <c r="G8" i="5"/>
  <c r="G9" i="5"/>
  <c r="G10" i="5"/>
  <c r="G11" i="5"/>
  <c r="G13" i="5"/>
  <c r="G14" i="5"/>
  <c r="G15" i="5"/>
  <c r="G16" i="5"/>
  <c r="G17" i="5"/>
  <c r="G18" i="5"/>
  <c r="G19" i="5"/>
  <c r="G20" i="5"/>
  <c r="G22" i="5"/>
  <c r="G23" i="5"/>
  <c r="G5" i="5"/>
  <c r="C18" i="7"/>
  <c r="D18" i="7"/>
  <c r="E18" i="7"/>
  <c r="F18" i="7"/>
  <c r="G18" i="7"/>
  <c r="I18" i="7"/>
  <c r="D17" i="6"/>
  <c r="C17" i="6"/>
  <c r="I17" i="6"/>
  <c r="G17" i="6"/>
  <c r="F17" i="6"/>
  <c r="E17" i="6"/>
  <c r="C25" i="5"/>
  <c r="D25" i="5"/>
  <c r="E25" i="5"/>
  <c r="F25" i="5"/>
  <c r="H25" i="5"/>
  <c r="G6" i="4"/>
  <c r="G7" i="4"/>
  <c r="G8" i="4"/>
  <c r="G9" i="4"/>
  <c r="G10" i="4"/>
  <c r="G11" i="4"/>
  <c r="G12" i="4"/>
  <c r="G14" i="4"/>
  <c r="G15" i="4"/>
  <c r="G16" i="4"/>
  <c r="G17" i="4"/>
  <c r="G18" i="4"/>
  <c r="G19" i="4"/>
  <c r="G20" i="4"/>
  <c r="G21" i="4"/>
  <c r="G23" i="4"/>
  <c r="G24" i="4"/>
  <c r="C26" i="4"/>
  <c r="D26" i="4"/>
  <c r="E26" i="4"/>
  <c r="F26" i="4"/>
  <c r="H26" i="4"/>
  <c r="G5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2" i="3"/>
  <c r="G23" i="3"/>
  <c r="C25" i="3"/>
  <c r="D25" i="3"/>
  <c r="E25" i="3"/>
  <c r="F25" i="3"/>
  <c r="H25" i="3"/>
  <c r="G25" i="3"/>
  <c r="G25" i="5" l="1"/>
  <c r="H18" i="7"/>
  <c r="G26" i="4"/>
</calcChain>
</file>

<file path=xl/sharedStrings.xml><?xml version="1.0" encoding="utf-8"?>
<sst xmlns="http://schemas.openxmlformats.org/spreadsheetml/2006/main" count="219" uniqueCount="73">
  <si>
    <t xml:space="preserve"> Základní škola Nový Jičín, Komenského 68, p. o. </t>
  </si>
  <si>
    <t>4.5  ŠVP učební plán 2. stupeň - RVTV</t>
  </si>
  <si>
    <t>Vzdělávací oblasti</t>
  </si>
  <si>
    <t>Vyučovací předměty</t>
  </si>
  <si>
    <t xml:space="preserve">Časová dotace v jednotlivých ročnících </t>
  </si>
  <si>
    <t xml:space="preserve">6. </t>
  </si>
  <si>
    <t xml:space="preserve">7. </t>
  </si>
  <si>
    <t>8.</t>
  </si>
  <si>
    <t>9.</t>
  </si>
  <si>
    <t xml:space="preserve">celkem </t>
  </si>
  <si>
    <t>minimum</t>
  </si>
  <si>
    <t>Jazyk a jazyková komunikace</t>
  </si>
  <si>
    <t xml:space="preserve">Český jazyk </t>
  </si>
  <si>
    <t xml:space="preserve">Anglický jazyk </t>
  </si>
  <si>
    <t>Další cizí jazyk</t>
  </si>
  <si>
    <t>Matematika a její aplikace</t>
  </si>
  <si>
    <t>Matematika</t>
  </si>
  <si>
    <t>Informační a komunikační technologie</t>
  </si>
  <si>
    <t>Informatika</t>
  </si>
  <si>
    <t>Člověk a společnost</t>
  </si>
  <si>
    <t>Dějepis</t>
  </si>
  <si>
    <t>Občanská výchova</t>
  </si>
  <si>
    <t>Etická výchova</t>
  </si>
  <si>
    <t>Člověk a příroda</t>
  </si>
  <si>
    <t>Fyzika</t>
  </si>
  <si>
    <t>Chemie</t>
  </si>
  <si>
    <t>Přírodopis</t>
  </si>
  <si>
    <t>Zeměpis</t>
  </si>
  <si>
    <t>Umění a kultura</t>
  </si>
  <si>
    <t>Hudební výchova</t>
  </si>
  <si>
    <t xml:space="preserve">Výtvarná výchova </t>
  </si>
  <si>
    <t>Člověk a svět práce</t>
  </si>
  <si>
    <t>Pracovní činnosti</t>
  </si>
  <si>
    <t xml:space="preserve">Člověk a zdraví </t>
  </si>
  <si>
    <t>Rodinná výchova</t>
  </si>
  <si>
    <t xml:space="preserve">Ochrana člověka </t>
  </si>
  <si>
    <t>Tělesná výchova</t>
  </si>
  <si>
    <t xml:space="preserve"> Volitelné předměty</t>
  </si>
  <si>
    <t>Disponibilní časová dotace</t>
  </si>
  <si>
    <t xml:space="preserve">Celková  dotace v ročnících </t>
  </si>
  <si>
    <t xml:space="preserve"> Základní škola Nový Jičín, Komenského 68, p. o.</t>
  </si>
  <si>
    <t xml:space="preserve">4.1  ŠVP učební plán 1. stupeň </t>
  </si>
  <si>
    <t>1.</t>
  </si>
  <si>
    <t xml:space="preserve"> 2.</t>
  </si>
  <si>
    <t>3.</t>
  </si>
  <si>
    <t>4.</t>
  </si>
  <si>
    <t>5.</t>
  </si>
  <si>
    <t>Člověk a jeho svět</t>
  </si>
  <si>
    <t>Prvouka</t>
  </si>
  <si>
    <t>Společnost a příroda</t>
  </si>
  <si>
    <t>Tvůrčí činnosti</t>
  </si>
  <si>
    <t>Volitelné předměty</t>
  </si>
  <si>
    <t>4.4  ŠVP  - učební plán 2. stupeň RVJ</t>
  </si>
  <si>
    <t xml:space="preserve">Další cizí jazyk </t>
  </si>
  <si>
    <t>4.3  ŠVP učební plán 2. stupeň</t>
  </si>
  <si>
    <t xml:space="preserve">Etická výchova </t>
  </si>
  <si>
    <t xml:space="preserve">4.2  ŠVP učební plán 1. stupeň - rozšířená výuka cizích jazyků </t>
  </si>
  <si>
    <t>Základní škola Nový Jičín, Komenského  68</t>
  </si>
  <si>
    <t xml:space="preserve">Školní vzdělávací program </t>
  </si>
  <si>
    <t xml:space="preserve">Přehled dalších součástí učebního plánu </t>
  </si>
  <si>
    <t xml:space="preserve">1. ročník </t>
  </si>
  <si>
    <t>akce</t>
  </si>
  <si>
    <t xml:space="preserve">termín </t>
  </si>
  <si>
    <t xml:space="preserve">I. pololetí </t>
  </si>
  <si>
    <t>II. pololetí</t>
  </si>
  <si>
    <t xml:space="preserve">2. ročník </t>
  </si>
  <si>
    <t>3. ročník</t>
  </si>
  <si>
    <t xml:space="preserve">4. ročník </t>
  </si>
  <si>
    <t>5. ročník</t>
  </si>
  <si>
    <t>6. ročník</t>
  </si>
  <si>
    <t>7. ročník</t>
  </si>
  <si>
    <t>8. ročník</t>
  </si>
  <si>
    <t>9. 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</si>
</sst>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 CE"/>
      <charset val="238"/>
    </font>
    <font>
      <sz val="8"/>
      <name val="Arial CE"/>
      <charset val="238"/>
    </font>
    <font>
      <sz val="14"/>
      <name val="Arial CE"/>
      <charset val="238"/>
    </font>
    <font>
      <b/>
      <sz val="12"/>
      <name val="Arial CE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sqref="A1:XFD1"/>
    </sheetView>
  </sheetViews>
  <sheetFormatPr defaultRowHeight="13.1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s="1" customFormat="1" ht="24" customHeight="1">
      <c r="A1" s="50" t="s">
        <v>0</v>
      </c>
      <c r="B1" s="50"/>
      <c r="C1" s="50"/>
      <c r="D1" s="50"/>
      <c r="E1" s="50"/>
      <c r="F1" s="50"/>
      <c r="G1" s="50"/>
      <c r="H1" s="50"/>
    </row>
    <row r="2" spans="1:8" ht="22.5" customHeight="1">
      <c r="A2" s="49" t="s">
        <v>1</v>
      </c>
      <c r="B2" s="49"/>
      <c r="C2" s="49"/>
      <c r="D2" s="49"/>
      <c r="E2" s="49"/>
      <c r="F2" s="49"/>
      <c r="G2" s="49"/>
      <c r="H2" s="49"/>
    </row>
    <row r="3" spans="1:8" ht="26.25" customHeight="1">
      <c r="A3" s="38" t="s">
        <v>2</v>
      </c>
      <c r="B3" s="40" t="s">
        <v>3</v>
      </c>
      <c r="C3" s="29" t="s">
        <v>4</v>
      </c>
      <c r="D3" s="30"/>
      <c r="E3" s="30"/>
      <c r="F3" s="30"/>
      <c r="G3" s="30"/>
      <c r="H3" s="31"/>
    </row>
    <row r="4" spans="1:8" ht="21.75" customHeight="1">
      <c r="A4" s="39"/>
      <c r="B4" s="40"/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</row>
    <row r="5" spans="1:8" ht="31.5" customHeight="1">
      <c r="A5" s="32" t="s">
        <v>11</v>
      </c>
      <c r="B5" s="18" t="s">
        <v>12</v>
      </c>
      <c r="C5" s="7">
        <v>4</v>
      </c>
      <c r="D5" s="7">
        <v>4</v>
      </c>
      <c r="E5" s="7">
        <v>4</v>
      </c>
      <c r="F5" s="7">
        <v>5</v>
      </c>
      <c r="G5" s="7">
        <f>C5+D5+E5+F5</f>
        <v>17</v>
      </c>
      <c r="H5" s="8">
        <v>15</v>
      </c>
    </row>
    <row r="6" spans="1:8" ht="31.5" customHeight="1">
      <c r="A6" s="32"/>
      <c r="B6" s="18" t="s">
        <v>13</v>
      </c>
      <c r="C6" s="7">
        <v>3</v>
      </c>
      <c r="D6" s="7">
        <v>3</v>
      </c>
      <c r="E6" s="7">
        <v>3</v>
      </c>
      <c r="F6" s="7">
        <v>3</v>
      </c>
      <c r="G6" s="7">
        <f t="shared" ref="G6:G23" si="0">C6+D6+E6+F6</f>
        <v>12</v>
      </c>
      <c r="H6" s="8">
        <v>12</v>
      </c>
    </row>
    <row r="7" spans="1:8" ht="31.5" customHeight="1">
      <c r="A7" s="32"/>
      <c r="B7" s="14" t="s">
        <v>14</v>
      </c>
      <c r="C7" s="7">
        <v>0</v>
      </c>
      <c r="D7" s="7">
        <v>2</v>
      </c>
      <c r="E7" s="7">
        <v>2</v>
      </c>
      <c r="F7" s="7">
        <v>2</v>
      </c>
      <c r="G7" s="7">
        <f t="shared" si="0"/>
        <v>6</v>
      </c>
      <c r="H7" s="8">
        <v>6</v>
      </c>
    </row>
    <row r="8" spans="1:8" ht="31.5" customHeight="1">
      <c r="A8" s="18" t="s">
        <v>15</v>
      </c>
      <c r="B8" s="18" t="s">
        <v>16</v>
      </c>
      <c r="C8" s="7">
        <v>4</v>
      </c>
      <c r="D8" s="7">
        <v>4</v>
      </c>
      <c r="E8" s="7">
        <v>5</v>
      </c>
      <c r="F8" s="7">
        <v>4</v>
      </c>
      <c r="G8" s="7">
        <f t="shared" si="0"/>
        <v>17</v>
      </c>
      <c r="H8" s="8">
        <v>15</v>
      </c>
    </row>
    <row r="9" spans="1:8" ht="31.5" customHeight="1">
      <c r="A9" s="18" t="s">
        <v>17</v>
      </c>
      <c r="B9" s="18" t="s">
        <v>18</v>
      </c>
      <c r="C9" s="7">
        <v>1</v>
      </c>
      <c r="D9" s="7">
        <v>0</v>
      </c>
      <c r="E9" s="7">
        <v>0</v>
      </c>
      <c r="F9" s="7">
        <v>0</v>
      </c>
      <c r="G9" s="7">
        <f t="shared" si="0"/>
        <v>1</v>
      </c>
      <c r="H9" s="8">
        <v>1</v>
      </c>
    </row>
    <row r="10" spans="1:8" ht="31.5" customHeight="1">
      <c r="A10" s="41" t="s">
        <v>19</v>
      </c>
      <c r="B10" s="18" t="s">
        <v>20</v>
      </c>
      <c r="C10" s="7">
        <v>2</v>
      </c>
      <c r="D10" s="7">
        <v>2</v>
      </c>
      <c r="E10" s="7">
        <v>2</v>
      </c>
      <c r="F10" s="7">
        <v>2</v>
      </c>
      <c r="G10" s="7">
        <f t="shared" si="0"/>
        <v>8</v>
      </c>
      <c r="H10" s="27">
        <v>11</v>
      </c>
    </row>
    <row r="11" spans="1:8" ht="31.5" customHeight="1">
      <c r="A11" s="42"/>
      <c r="B11" s="18" t="s">
        <v>21</v>
      </c>
      <c r="C11" s="7">
        <v>0</v>
      </c>
      <c r="D11" s="7">
        <v>1</v>
      </c>
      <c r="E11" s="7">
        <v>1</v>
      </c>
      <c r="F11" s="7">
        <v>1</v>
      </c>
      <c r="G11" s="7">
        <f t="shared" si="0"/>
        <v>3</v>
      </c>
      <c r="H11" s="35"/>
    </row>
    <row r="12" spans="1:8" ht="31.5" customHeight="1">
      <c r="A12" s="43"/>
      <c r="B12" s="18" t="s">
        <v>22</v>
      </c>
      <c r="C12" s="7">
        <v>1</v>
      </c>
      <c r="D12" s="7">
        <v>0</v>
      </c>
      <c r="E12" s="7">
        <v>0</v>
      </c>
      <c r="F12" s="7">
        <v>0</v>
      </c>
      <c r="G12" s="7">
        <v>1</v>
      </c>
      <c r="H12" s="28"/>
    </row>
    <row r="13" spans="1:8" ht="31.5" customHeight="1">
      <c r="A13" s="41" t="s">
        <v>23</v>
      </c>
      <c r="B13" s="18" t="s">
        <v>24</v>
      </c>
      <c r="C13" s="7">
        <v>1</v>
      </c>
      <c r="D13" s="7">
        <v>2</v>
      </c>
      <c r="E13" s="7">
        <v>2</v>
      </c>
      <c r="F13" s="7">
        <v>2</v>
      </c>
      <c r="G13" s="7">
        <f t="shared" si="0"/>
        <v>7</v>
      </c>
      <c r="H13" s="27">
        <v>21</v>
      </c>
    </row>
    <row r="14" spans="1:8" ht="31.5" customHeight="1">
      <c r="A14" s="42"/>
      <c r="B14" s="18" t="s">
        <v>25</v>
      </c>
      <c r="C14" s="7">
        <v>0</v>
      </c>
      <c r="D14" s="7">
        <v>0</v>
      </c>
      <c r="E14" s="7">
        <v>2</v>
      </c>
      <c r="F14" s="7">
        <v>2</v>
      </c>
      <c r="G14" s="7">
        <f t="shared" si="0"/>
        <v>4</v>
      </c>
      <c r="H14" s="35"/>
    </row>
    <row r="15" spans="1:8" ht="31.5" customHeight="1">
      <c r="A15" s="42"/>
      <c r="B15" s="18" t="s">
        <v>26</v>
      </c>
      <c r="C15" s="7">
        <v>2</v>
      </c>
      <c r="D15" s="7">
        <v>2</v>
      </c>
      <c r="E15" s="7">
        <v>2</v>
      </c>
      <c r="F15" s="7">
        <v>2</v>
      </c>
      <c r="G15" s="7">
        <f t="shared" si="0"/>
        <v>8</v>
      </c>
      <c r="H15" s="35"/>
    </row>
    <row r="16" spans="1:8" ht="31.5" customHeight="1">
      <c r="A16" s="43"/>
      <c r="B16" s="18" t="s">
        <v>27</v>
      </c>
      <c r="C16" s="7">
        <v>2</v>
      </c>
      <c r="D16" s="7">
        <v>2</v>
      </c>
      <c r="E16" s="7">
        <v>2</v>
      </c>
      <c r="F16" s="7">
        <v>2</v>
      </c>
      <c r="G16" s="7">
        <f t="shared" si="0"/>
        <v>8</v>
      </c>
      <c r="H16" s="28"/>
    </row>
    <row r="17" spans="1:8" ht="31.5" customHeight="1">
      <c r="A17" s="32" t="s">
        <v>28</v>
      </c>
      <c r="B17" s="18" t="s">
        <v>29</v>
      </c>
      <c r="C17" s="7">
        <v>1</v>
      </c>
      <c r="D17" s="7">
        <v>1</v>
      </c>
      <c r="E17" s="7">
        <v>1</v>
      </c>
      <c r="F17" s="7">
        <v>1</v>
      </c>
      <c r="G17" s="7">
        <f t="shared" si="0"/>
        <v>4</v>
      </c>
      <c r="H17" s="27">
        <v>10</v>
      </c>
    </row>
    <row r="18" spans="1:8" ht="31.5" customHeight="1">
      <c r="A18" s="32"/>
      <c r="B18" s="18" t="s">
        <v>30</v>
      </c>
      <c r="C18" s="7">
        <v>1</v>
      </c>
      <c r="D18" s="7">
        <v>2</v>
      </c>
      <c r="E18" s="7">
        <v>1</v>
      </c>
      <c r="F18" s="7">
        <v>2</v>
      </c>
      <c r="G18" s="7">
        <f t="shared" si="0"/>
        <v>6</v>
      </c>
      <c r="H18" s="28"/>
    </row>
    <row r="19" spans="1:8" ht="31.5" customHeight="1">
      <c r="A19" s="18" t="s">
        <v>31</v>
      </c>
      <c r="B19" s="19" t="s">
        <v>32</v>
      </c>
      <c r="C19" s="7">
        <v>1</v>
      </c>
      <c r="D19" s="7">
        <v>1</v>
      </c>
      <c r="E19" s="7">
        <v>1</v>
      </c>
      <c r="F19" s="7">
        <v>0</v>
      </c>
      <c r="G19" s="7">
        <f t="shared" si="0"/>
        <v>3</v>
      </c>
      <c r="H19" s="8">
        <v>3</v>
      </c>
    </row>
    <row r="20" spans="1:8" ht="31.5" customHeight="1">
      <c r="A20" s="41" t="s">
        <v>33</v>
      </c>
      <c r="B20" s="19" t="s">
        <v>34</v>
      </c>
      <c r="C20" s="7">
        <v>1</v>
      </c>
      <c r="D20" s="7">
        <v>1</v>
      </c>
      <c r="E20" s="7">
        <v>0</v>
      </c>
      <c r="F20" s="7">
        <v>0</v>
      </c>
      <c r="G20" s="7">
        <f t="shared" si="0"/>
        <v>2</v>
      </c>
      <c r="H20" s="27">
        <v>10</v>
      </c>
    </row>
    <row r="21" spans="1:8" ht="31.5" customHeight="1">
      <c r="A21" s="42"/>
      <c r="B21" s="19" t="s">
        <v>35</v>
      </c>
      <c r="C21" s="7">
        <v>1</v>
      </c>
      <c r="D21" s="7">
        <v>0</v>
      </c>
      <c r="E21" s="7">
        <v>0</v>
      </c>
      <c r="F21" s="7">
        <v>0</v>
      </c>
      <c r="G21" s="7">
        <v>1</v>
      </c>
      <c r="H21" s="35"/>
    </row>
    <row r="22" spans="1:8" ht="31.5" customHeight="1">
      <c r="A22" s="43"/>
      <c r="B22" s="18" t="s">
        <v>36</v>
      </c>
      <c r="C22" s="7">
        <v>4</v>
      </c>
      <c r="D22" s="7">
        <v>3</v>
      </c>
      <c r="E22" s="7">
        <v>3</v>
      </c>
      <c r="F22" s="7">
        <v>3</v>
      </c>
      <c r="G22" s="7">
        <f t="shared" si="0"/>
        <v>13</v>
      </c>
      <c r="H22" s="28"/>
    </row>
    <row r="23" spans="1:8" ht="25.5" customHeight="1">
      <c r="A23" s="33" t="s">
        <v>37</v>
      </c>
      <c r="B23" s="34"/>
      <c r="C23" s="7">
        <v>0</v>
      </c>
      <c r="D23" s="7">
        <v>0</v>
      </c>
      <c r="E23" s="7">
        <v>0</v>
      </c>
      <c r="F23" s="7">
        <v>1</v>
      </c>
      <c r="G23" s="7">
        <f t="shared" si="0"/>
        <v>1</v>
      </c>
      <c r="H23" s="8"/>
    </row>
    <row r="24" spans="1:8" ht="31.5" customHeight="1">
      <c r="A24" s="33" t="s">
        <v>38</v>
      </c>
      <c r="B24" s="34"/>
      <c r="C24" s="24"/>
      <c r="D24" s="25"/>
      <c r="E24" s="25"/>
      <c r="F24" s="25"/>
      <c r="G24" s="26"/>
      <c r="H24" s="8">
        <v>18</v>
      </c>
    </row>
    <row r="25" spans="1:8" ht="31.5" customHeight="1">
      <c r="A25" s="36" t="s">
        <v>39</v>
      </c>
      <c r="B25" s="37"/>
      <c r="C25" s="6">
        <f>SUM(C5:C23)</f>
        <v>29</v>
      </c>
      <c r="D25" s="6">
        <f>SUM(D5:D23)</f>
        <v>30</v>
      </c>
      <c r="E25" s="6">
        <f>SUM(E5:E23)</f>
        <v>31</v>
      </c>
      <c r="F25" s="6">
        <f>SUM(F5:F23)</f>
        <v>32</v>
      </c>
      <c r="G25" s="6">
        <f>SUM(G5:G23)</f>
        <v>122</v>
      </c>
      <c r="H25" s="9">
        <f>SUM(H5:H24)</f>
        <v>122</v>
      </c>
    </row>
    <row r="26" spans="1:8" ht="30.75" customHeight="1">
      <c r="A26" s="15"/>
    </row>
  </sheetData>
  <mergeCells count="18">
    <mergeCell ref="A25:B25"/>
    <mergeCell ref="A3:A4"/>
    <mergeCell ref="B3:B4"/>
    <mergeCell ref="A5:A7"/>
    <mergeCell ref="A13:A16"/>
    <mergeCell ref="A20:A22"/>
    <mergeCell ref="A23:B23"/>
    <mergeCell ref="A10:A12"/>
    <mergeCell ref="A1:H1"/>
    <mergeCell ref="A2:H2"/>
    <mergeCell ref="C24:G24"/>
    <mergeCell ref="H17:H18"/>
    <mergeCell ref="C3:H3"/>
    <mergeCell ref="A17:A18"/>
    <mergeCell ref="A24:B24"/>
    <mergeCell ref="H13:H16"/>
    <mergeCell ref="H20:H22"/>
    <mergeCell ref="H10:H12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&amp;C- 6 -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workbookViewId="0">
      <selection activeCell="C5" sqref="C5"/>
    </sheetView>
  </sheetViews>
  <sheetFormatPr defaultRowHeight="13.15"/>
  <cols>
    <col min="1" max="1" width="16.140625" customWidth="1"/>
    <col min="2" max="2" width="14.42578125" customWidth="1"/>
    <col min="9" max="9" width="8.42578125" customWidth="1"/>
  </cols>
  <sheetData>
    <row r="1" spans="1:9" ht="18.75">
      <c r="A1" s="23" t="s">
        <v>40</v>
      </c>
      <c r="B1" s="23"/>
      <c r="C1" s="23"/>
      <c r="D1" s="23"/>
      <c r="E1" s="23"/>
      <c r="F1" s="23"/>
      <c r="G1" s="23"/>
      <c r="H1" s="23"/>
      <c r="I1" s="23"/>
    </row>
    <row r="2" spans="1:9" ht="18.75">
      <c r="A2" s="23" t="s">
        <v>41</v>
      </c>
      <c r="B2" s="23"/>
      <c r="C2" s="23"/>
      <c r="D2" s="23"/>
      <c r="E2" s="23"/>
      <c r="F2" s="23"/>
      <c r="G2" s="23"/>
      <c r="H2" s="23"/>
      <c r="I2" s="23"/>
    </row>
    <row r="3" spans="1:9" ht="15.75" customHeight="1">
      <c r="A3" s="40" t="s">
        <v>2</v>
      </c>
      <c r="B3" s="40" t="s">
        <v>3</v>
      </c>
      <c r="C3" s="29" t="s">
        <v>4</v>
      </c>
      <c r="D3" s="30"/>
      <c r="E3" s="30"/>
      <c r="F3" s="30"/>
      <c r="G3" s="30"/>
      <c r="H3" s="30"/>
      <c r="I3" s="31"/>
    </row>
    <row r="4" spans="1:9" ht="15.75">
      <c r="A4" s="40"/>
      <c r="B4" s="40"/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7" t="s">
        <v>9</v>
      </c>
      <c r="I4" s="7" t="s">
        <v>10</v>
      </c>
    </row>
    <row r="5" spans="1:9" ht="42.75" customHeight="1">
      <c r="A5" s="32" t="s">
        <v>11</v>
      </c>
      <c r="B5" s="18" t="s">
        <v>12</v>
      </c>
      <c r="C5" s="7">
        <v>9</v>
      </c>
      <c r="D5" s="21">
        <v>9</v>
      </c>
      <c r="E5" s="7">
        <v>8</v>
      </c>
      <c r="F5" s="7">
        <v>7</v>
      </c>
      <c r="G5" s="7">
        <v>7</v>
      </c>
      <c r="H5" s="7">
        <f t="shared" ref="H5:H14" si="0">SUM(C5:G5)</f>
        <v>40</v>
      </c>
      <c r="I5" s="8">
        <v>35</v>
      </c>
    </row>
    <row r="6" spans="1:9" ht="45" customHeight="1">
      <c r="A6" s="32"/>
      <c r="B6" s="18" t="s">
        <v>13</v>
      </c>
      <c r="C6" s="7">
        <v>1</v>
      </c>
      <c r="D6" s="21">
        <v>1</v>
      </c>
      <c r="E6" s="7">
        <v>3</v>
      </c>
      <c r="F6" s="7">
        <v>3</v>
      </c>
      <c r="G6" s="7">
        <v>3</v>
      </c>
      <c r="H6" s="7">
        <f t="shared" si="0"/>
        <v>11</v>
      </c>
      <c r="I6" s="8">
        <v>9</v>
      </c>
    </row>
    <row r="7" spans="1:9" ht="40.5" customHeight="1">
      <c r="A7" s="18" t="s">
        <v>15</v>
      </c>
      <c r="B7" s="18" t="s">
        <v>16</v>
      </c>
      <c r="C7" s="7">
        <v>4</v>
      </c>
      <c r="D7" s="21">
        <v>5</v>
      </c>
      <c r="E7" s="7">
        <v>5</v>
      </c>
      <c r="F7" s="7">
        <v>5</v>
      </c>
      <c r="G7" s="7">
        <v>5</v>
      </c>
      <c r="H7" s="7">
        <f t="shared" si="0"/>
        <v>24</v>
      </c>
      <c r="I7" s="8">
        <v>20</v>
      </c>
    </row>
    <row r="8" spans="1:9" ht="48" customHeight="1">
      <c r="A8" s="18" t="s">
        <v>17</v>
      </c>
      <c r="B8" s="18" t="s">
        <v>18</v>
      </c>
      <c r="C8" s="7">
        <v>0</v>
      </c>
      <c r="D8" s="21">
        <v>0</v>
      </c>
      <c r="E8" s="7">
        <v>0</v>
      </c>
      <c r="F8" s="7">
        <v>0</v>
      </c>
      <c r="G8" s="7">
        <v>1</v>
      </c>
      <c r="H8" s="7">
        <f t="shared" si="0"/>
        <v>1</v>
      </c>
      <c r="I8" s="8">
        <v>1</v>
      </c>
    </row>
    <row r="9" spans="1:9" ht="41.25" customHeight="1">
      <c r="A9" s="32" t="s">
        <v>47</v>
      </c>
      <c r="B9" s="18" t="s">
        <v>48</v>
      </c>
      <c r="C9" s="7">
        <v>2</v>
      </c>
      <c r="D9" s="21">
        <v>2</v>
      </c>
      <c r="E9" s="7">
        <v>3</v>
      </c>
      <c r="F9" s="7">
        <v>0</v>
      </c>
      <c r="G9" s="7">
        <v>0</v>
      </c>
      <c r="H9" s="7">
        <f t="shared" si="0"/>
        <v>7</v>
      </c>
      <c r="I9" s="27">
        <v>12</v>
      </c>
    </row>
    <row r="10" spans="1:9" ht="42" customHeight="1">
      <c r="A10" s="32"/>
      <c r="B10" s="18" t="s">
        <v>49</v>
      </c>
      <c r="C10" s="7">
        <v>0</v>
      </c>
      <c r="D10" s="21">
        <v>0</v>
      </c>
      <c r="E10" s="7">
        <v>0</v>
      </c>
      <c r="F10" s="7">
        <v>4</v>
      </c>
      <c r="G10" s="7">
        <v>4</v>
      </c>
      <c r="H10" s="7">
        <f t="shared" si="0"/>
        <v>8</v>
      </c>
      <c r="I10" s="28"/>
    </row>
    <row r="11" spans="1:9" ht="31.5">
      <c r="A11" s="32" t="s">
        <v>28</v>
      </c>
      <c r="B11" s="18" t="s">
        <v>29</v>
      </c>
      <c r="C11" s="7">
        <v>1</v>
      </c>
      <c r="D11" s="21">
        <v>1</v>
      </c>
      <c r="E11" s="7">
        <v>1</v>
      </c>
      <c r="F11" s="7">
        <v>1</v>
      </c>
      <c r="G11" s="7">
        <v>1</v>
      </c>
      <c r="H11" s="7">
        <f t="shared" si="0"/>
        <v>5</v>
      </c>
      <c r="I11" s="27">
        <v>12</v>
      </c>
    </row>
    <row r="12" spans="1:9" ht="15.75">
      <c r="A12" s="32"/>
      <c r="B12" s="32" t="s">
        <v>50</v>
      </c>
      <c r="C12" s="7">
        <v>1</v>
      </c>
      <c r="D12" s="21">
        <v>1</v>
      </c>
      <c r="E12" s="7">
        <v>1</v>
      </c>
      <c r="F12" s="7">
        <v>2</v>
      </c>
      <c r="G12" s="7">
        <v>2</v>
      </c>
      <c r="H12" s="7">
        <f t="shared" si="0"/>
        <v>7</v>
      </c>
      <c r="I12" s="28"/>
    </row>
    <row r="13" spans="1:9" ht="31.5">
      <c r="A13" s="18" t="s">
        <v>31</v>
      </c>
      <c r="B13" s="32"/>
      <c r="C13" s="7">
        <v>1</v>
      </c>
      <c r="D13" s="21">
        <v>1</v>
      </c>
      <c r="E13" s="7">
        <v>1</v>
      </c>
      <c r="F13" s="7">
        <v>1</v>
      </c>
      <c r="G13" s="7">
        <v>1</v>
      </c>
      <c r="H13" s="7">
        <f t="shared" si="0"/>
        <v>5</v>
      </c>
      <c r="I13" s="8">
        <v>5</v>
      </c>
    </row>
    <row r="14" spans="1:9" ht="31.5">
      <c r="A14" s="18" t="s">
        <v>33</v>
      </c>
      <c r="B14" s="18" t="s">
        <v>36</v>
      </c>
      <c r="C14" s="7">
        <v>2</v>
      </c>
      <c r="D14" s="21">
        <v>2</v>
      </c>
      <c r="E14" s="7">
        <v>2</v>
      </c>
      <c r="F14" s="7">
        <v>2</v>
      </c>
      <c r="G14" s="7">
        <v>2</v>
      </c>
      <c r="H14" s="7">
        <f t="shared" si="0"/>
        <v>10</v>
      </c>
      <c r="I14" s="8">
        <v>10</v>
      </c>
    </row>
    <row r="15" spans="1:9" ht="27.75" customHeight="1">
      <c r="A15" s="33" t="s">
        <v>51</v>
      </c>
      <c r="B15" s="34"/>
      <c r="C15" s="7">
        <v>0</v>
      </c>
      <c r="D15" s="7">
        <v>0</v>
      </c>
      <c r="E15" s="20"/>
      <c r="F15" s="20"/>
      <c r="G15" s="20"/>
      <c r="H15" s="21">
        <f>C15+D15</f>
        <v>0</v>
      </c>
      <c r="I15" s="8"/>
    </row>
    <row r="16" spans="1:9" ht="15.75">
      <c r="A16" s="33" t="s">
        <v>38</v>
      </c>
      <c r="B16" s="34"/>
      <c r="C16" s="24">
        <v>9</v>
      </c>
      <c r="D16" s="25"/>
      <c r="E16" s="25"/>
      <c r="F16" s="25"/>
      <c r="G16" s="25"/>
      <c r="H16" s="26"/>
      <c r="I16" s="8">
        <v>14</v>
      </c>
    </row>
    <row r="17" spans="1:9" ht="15.75">
      <c r="A17" s="36" t="s">
        <v>39</v>
      </c>
      <c r="B17" s="37"/>
      <c r="C17" s="6">
        <f>SUM(C5:C15)</f>
        <v>21</v>
      </c>
      <c r="D17" s="6">
        <f>SUM(D5:D15)</f>
        <v>22</v>
      </c>
      <c r="E17" s="6">
        <f>SUM(E5:E14)</f>
        <v>24</v>
      </c>
      <c r="F17" s="6">
        <f>SUM(F5:F14)</f>
        <v>25</v>
      </c>
      <c r="G17" s="6">
        <f>SUM(G5:G14)</f>
        <v>26</v>
      </c>
      <c r="H17" s="6">
        <f>SUM(H5:H15)</f>
        <v>118</v>
      </c>
      <c r="I17" s="9">
        <f>SUM(I5:I16)</f>
        <v>118</v>
      </c>
    </row>
    <row r="20" spans="1:9" ht="12.75">
      <c r="A20" s="45"/>
      <c r="B20" s="45"/>
      <c r="C20" s="5"/>
      <c r="D20" s="5"/>
      <c r="E20" s="5"/>
      <c r="F20" s="5"/>
      <c r="G20" s="5"/>
      <c r="H20" s="5"/>
    </row>
    <row r="21" spans="1:9" ht="15.75">
      <c r="A21" s="46"/>
      <c r="B21" s="46"/>
      <c r="C21" s="12"/>
      <c r="D21" s="12"/>
      <c r="E21" s="12"/>
      <c r="F21" s="12"/>
      <c r="G21" s="12"/>
      <c r="H21" s="12"/>
      <c r="I21" s="11"/>
    </row>
    <row r="22" spans="1:9" ht="15.75">
      <c r="A22" s="46"/>
      <c r="B22" s="46"/>
      <c r="C22" s="13"/>
      <c r="D22" s="13"/>
      <c r="E22" s="13"/>
      <c r="F22" s="13"/>
      <c r="G22" s="13"/>
      <c r="H22" s="22"/>
    </row>
    <row r="23" spans="1:9" ht="15.75" customHeight="1">
      <c r="A23" s="47"/>
      <c r="B23" s="47"/>
      <c r="C23" s="44"/>
      <c r="D23" s="44"/>
      <c r="E23" s="44"/>
      <c r="F23" s="44"/>
      <c r="G23" s="44"/>
      <c r="H23" s="44"/>
    </row>
    <row r="24" spans="1:9" ht="15.75" customHeight="1">
      <c r="A24" s="47"/>
      <c r="B24" s="47"/>
      <c r="C24" s="44"/>
      <c r="D24" s="44"/>
      <c r="E24" s="44"/>
      <c r="F24" s="44"/>
      <c r="G24" s="44"/>
      <c r="H24" s="44"/>
    </row>
  </sheetData>
  <mergeCells count="26">
    <mergeCell ref="A15:B15"/>
    <mergeCell ref="B23:B24"/>
    <mergeCell ref="C23:C24"/>
    <mergeCell ref="D23:D24"/>
    <mergeCell ref="A23:A24"/>
    <mergeCell ref="F23:F24"/>
    <mergeCell ref="A16:B16"/>
    <mergeCell ref="C16:H16"/>
    <mergeCell ref="A17:B17"/>
    <mergeCell ref="G23:G24"/>
    <mergeCell ref="H23:H24"/>
    <mergeCell ref="A20:B20"/>
    <mergeCell ref="A21:A22"/>
    <mergeCell ref="B21:B22"/>
    <mergeCell ref="E23:E24"/>
    <mergeCell ref="A5:A6"/>
    <mergeCell ref="A9:A10"/>
    <mergeCell ref="I9:I10"/>
    <mergeCell ref="A11:A12"/>
    <mergeCell ref="I11:I12"/>
    <mergeCell ref="B12:B13"/>
    <mergeCell ref="A1:I1"/>
    <mergeCell ref="A2:I2"/>
    <mergeCell ref="A3:A4"/>
    <mergeCell ref="B3:B4"/>
    <mergeCell ref="C3:I3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&amp;C- 2 -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topLeftCell="B17" workbookViewId="0">
      <selection activeCell="M22" sqref="M22"/>
    </sheetView>
  </sheetViews>
  <sheetFormatPr defaultColWidth="8.85546875" defaultRowHeight="13.15"/>
  <cols>
    <col min="1" max="1" width="22.85546875" style="16" customWidth="1"/>
    <col min="2" max="2" width="16.42578125" style="17" customWidth="1"/>
    <col min="3" max="7" width="7.5703125" style="16" customWidth="1"/>
    <col min="8" max="8" width="9" style="16" customWidth="1"/>
    <col min="9" max="16384" width="8.85546875" style="16"/>
  </cols>
  <sheetData>
    <row r="1" spans="1:8" ht="24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" customHeight="1">
      <c r="A2" s="23" t="s">
        <v>52</v>
      </c>
      <c r="B2" s="23"/>
      <c r="C2" s="23"/>
      <c r="D2" s="23"/>
      <c r="E2" s="23"/>
      <c r="F2" s="23"/>
      <c r="G2" s="23"/>
      <c r="H2" s="23"/>
    </row>
    <row r="4" spans="1:8" ht="23.25" customHeight="1">
      <c r="A4" s="38" t="s">
        <v>2</v>
      </c>
      <c r="B4" s="40" t="s">
        <v>3</v>
      </c>
      <c r="C4" s="29" t="s">
        <v>4</v>
      </c>
      <c r="D4" s="30"/>
      <c r="E4" s="30"/>
      <c r="F4" s="30"/>
      <c r="G4" s="30"/>
      <c r="H4" s="31"/>
    </row>
    <row r="5" spans="1:8" ht="22.5" customHeight="1">
      <c r="A5" s="39"/>
      <c r="B5" s="40"/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7" t="s">
        <v>10</v>
      </c>
    </row>
    <row r="6" spans="1:8" ht="31.5" customHeight="1">
      <c r="A6" s="41" t="s">
        <v>11</v>
      </c>
      <c r="B6" s="18" t="s">
        <v>12</v>
      </c>
      <c r="C6" s="7">
        <v>4</v>
      </c>
      <c r="D6" s="7">
        <v>4</v>
      </c>
      <c r="E6" s="7">
        <v>4</v>
      </c>
      <c r="F6" s="7">
        <v>5</v>
      </c>
      <c r="G6" s="7">
        <f t="shared" ref="G6:G24" si="0">SUM(B6:F6)</f>
        <v>17</v>
      </c>
      <c r="H6" s="8">
        <v>15</v>
      </c>
    </row>
    <row r="7" spans="1:8" ht="31.5" customHeight="1">
      <c r="A7" s="42"/>
      <c r="B7" s="18" t="s">
        <v>13</v>
      </c>
      <c r="C7" s="7">
        <v>4</v>
      </c>
      <c r="D7" s="7">
        <v>3</v>
      </c>
      <c r="E7" s="7">
        <v>3</v>
      </c>
      <c r="F7" s="7">
        <v>3</v>
      </c>
      <c r="G7" s="7">
        <f t="shared" si="0"/>
        <v>13</v>
      </c>
      <c r="H7" s="8">
        <v>12</v>
      </c>
    </row>
    <row r="8" spans="1:8" ht="31.5" customHeight="1">
      <c r="A8" s="43"/>
      <c r="B8" s="18" t="s">
        <v>53</v>
      </c>
      <c r="C8" s="7">
        <v>0</v>
      </c>
      <c r="D8" s="7">
        <v>2</v>
      </c>
      <c r="E8" s="7">
        <v>2</v>
      </c>
      <c r="F8" s="7">
        <v>2</v>
      </c>
      <c r="G8" s="7">
        <f t="shared" si="0"/>
        <v>6</v>
      </c>
      <c r="H8" s="8">
        <v>6</v>
      </c>
    </row>
    <row r="9" spans="1:8" ht="31.5" customHeight="1">
      <c r="A9" s="18" t="s">
        <v>15</v>
      </c>
      <c r="B9" s="18" t="s">
        <v>16</v>
      </c>
      <c r="C9" s="7">
        <v>4</v>
      </c>
      <c r="D9" s="7">
        <v>4</v>
      </c>
      <c r="E9" s="7">
        <v>5</v>
      </c>
      <c r="F9" s="7">
        <v>4</v>
      </c>
      <c r="G9" s="7">
        <f t="shared" si="0"/>
        <v>17</v>
      </c>
      <c r="H9" s="8">
        <v>15</v>
      </c>
    </row>
    <row r="10" spans="1:8" ht="31.5" customHeight="1">
      <c r="A10" s="18" t="s">
        <v>17</v>
      </c>
      <c r="B10" s="18" t="s">
        <v>18</v>
      </c>
      <c r="C10" s="7">
        <v>1</v>
      </c>
      <c r="D10" s="7">
        <v>0</v>
      </c>
      <c r="E10" s="7">
        <v>0</v>
      </c>
      <c r="F10" s="7">
        <v>0</v>
      </c>
      <c r="G10" s="7">
        <f t="shared" si="0"/>
        <v>1</v>
      </c>
      <c r="H10" s="8">
        <v>1</v>
      </c>
    </row>
    <row r="11" spans="1:8" ht="31.5" customHeight="1">
      <c r="A11" s="41" t="s">
        <v>19</v>
      </c>
      <c r="B11" s="18" t="s">
        <v>20</v>
      </c>
      <c r="C11" s="7">
        <v>2</v>
      </c>
      <c r="D11" s="7">
        <v>2</v>
      </c>
      <c r="E11" s="7">
        <v>2</v>
      </c>
      <c r="F11" s="7">
        <v>2</v>
      </c>
      <c r="G11" s="7">
        <f t="shared" si="0"/>
        <v>8</v>
      </c>
      <c r="H11" s="27">
        <v>11</v>
      </c>
    </row>
    <row r="12" spans="1:8" ht="31.5" customHeight="1">
      <c r="A12" s="42"/>
      <c r="B12" s="18" t="s">
        <v>21</v>
      </c>
      <c r="C12" s="7">
        <v>0</v>
      </c>
      <c r="D12" s="7">
        <v>1</v>
      </c>
      <c r="E12" s="7">
        <v>1</v>
      </c>
      <c r="F12" s="7">
        <v>1</v>
      </c>
      <c r="G12" s="7">
        <f t="shared" si="0"/>
        <v>3</v>
      </c>
      <c r="H12" s="35"/>
    </row>
    <row r="13" spans="1:8" ht="31.5" customHeight="1">
      <c r="A13" s="43"/>
      <c r="B13" s="18" t="s">
        <v>22</v>
      </c>
      <c r="C13" s="7">
        <v>1</v>
      </c>
      <c r="D13" s="7">
        <v>0</v>
      </c>
      <c r="E13" s="7">
        <v>0</v>
      </c>
      <c r="F13" s="7">
        <v>0</v>
      </c>
      <c r="G13" s="7">
        <f t="shared" si="0"/>
        <v>1</v>
      </c>
      <c r="H13" s="28"/>
    </row>
    <row r="14" spans="1:8" ht="31.5" customHeight="1">
      <c r="A14" s="41" t="s">
        <v>23</v>
      </c>
      <c r="B14" s="18" t="s">
        <v>24</v>
      </c>
      <c r="C14" s="7">
        <v>1</v>
      </c>
      <c r="D14" s="7">
        <v>2</v>
      </c>
      <c r="E14" s="7">
        <v>2</v>
      </c>
      <c r="F14" s="7">
        <v>2</v>
      </c>
      <c r="G14" s="7">
        <f t="shared" si="0"/>
        <v>7</v>
      </c>
      <c r="H14" s="27">
        <v>21</v>
      </c>
    </row>
    <row r="15" spans="1:8" ht="31.5" customHeight="1">
      <c r="A15" s="42"/>
      <c r="B15" s="18" t="s">
        <v>25</v>
      </c>
      <c r="C15" s="7">
        <v>0</v>
      </c>
      <c r="D15" s="7">
        <v>0</v>
      </c>
      <c r="E15" s="7">
        <v>2</v>
      </c>
      <c r="F15" s="7">
        <v>2</v>
      </c>
      <c r="G15" s="7">
        <f t="shared" si="0"/>
        <v>4</v>
      </c>
      <c r="H15" s="35"/>
    </row>
    <row r="16" spans="1:8" ht="31.5" customHeight="1">
      <c r="A16" s="42"/>
      <c r="B16" s="18" t="s">
        <v>26</v>
      </c>
      <c r="C16" s="7">
        <v>2</v>
      </c>
      <c r="D16" s="7">
        <v>2</v>
      </c>
      <c r="E16" s="7">
        <v>2</v>
      </c>
      <c r="F16" s="7">
        <v>2</v>
      </c>
      <c r="G16" s="7">
        <f t="shared" si="0"/>
        <v>8</v>
      </c>
      <c r="H16" s="35"/>
    </row>
    <row r="17" spans="1:8" ht="31.5" customHeight="1">
      <c r="A17" s="43"/>
      <c r="B17" s="18" t="s">
        <v>27</v>
      </c>
      <c r="C17" s="7">
        <v>2</v>
      </c>
      <c r="D17" s="7">
        <v>2</v>
      </c>
      <c r="E17" s="7">
        <v>2</v>
      </c>
      <c r="F17" s="7">
        <v>2</v>
      </c>
      <c r="G17" s="7">
        <f t="shared" si="0"/>
        <v>8</v>
      </c>
      <c r="H17" s="28"/>
    </row>
    <row r="18" spans="1:8" ht="31.5" customHeight="1">
      <c r="A18" s="32" t="s">
        <v>28</v>
      </c>
      <c r="B18" s="18" t="s">
        <v>29</v>
      </c>
      <c r="C18" s="7">
        <v>1</v>
      </c>
      <c r="D18" s="7">
        <v>1</v>
      </c>
      <c r="E18" s="7">
        <v>1</v>
      </c>
      <c r="F18" s="7">
        <v>1</v>
      </c>
      <c r="G18" s="7">
        <f t="shared" si="0"/>
        <v>4</v>
      </c>
      <c r="H18" s="27">
        <v>10</v>
      </c>
    </row>
    <row r="19" spans="1:8" ht="31.5" customHeight="1">
      <c r="A19" s="32"/>
      <c r="B19" s="18" t="s">
        <v>30</v>
      </c>
      <c r="C19" s="7">
        <v>1</v>
      </c>
      <c r="D19" s="7">
        <v>2</v>
      </c>
      <c r="E19" s="7">
        <v>1</v>
      </c>
      <c r="F19" s="7">
        <v>2</v>
      </c>
      <c r="G19" s="7">
        <f t="shared" si="0"/>
        <v>6</v>
      </c>
      <c r="H19" s="28"/>
    </row>
    <row r="20" spans="1:8" ht="31.5" customHeight="1">
      <c r="A20" s="18" t="s">
        <v>31</v>
      </c>
      <c r="B20" s="19" t="s">
        <v>32</v>
      </c>
      <c r="C20" s="7">
        <v>1</v>
      </c>
      <c r="D20" s="7">
        <v>1</v>
      </c>
      <c r="E20" s="7">
        <v>1</v>
      </c>
      <c r="F20" s="7">
        <v>0</v>
      </c>
      <c r="G20" s="7">
        <f t="shared" si="0"/>
        <v>3</v>
      </c>
      <c r="H20" s="8">
        <v>3</v>
      </c>
    </row>
    <row r="21" spans="1:8" ht="31.5" customHeight="1">
      <c r="A21" s="41" t="s">
        <v>33</v>
      </c>
      <c r="B21" s="19" t="s">
        <v>34</v>
      </c>
      <c r="C21" s="7">
        <v>1</v>
      </c>
      <c r="D21" s="7">
        <v>1</v>
      </c>
      <c r="E21" s="7">
        <v>0</v>
      </c>
      <c r="F21" s="7">
        <v>0</v>
      </c>
      <c r="G21" s="7">
        <f t="shared" si="0"/>
        <v>2</v>
      </c>
      <c r="H21" s="27">
        <v>10</v>
      </c>
    </row>
    <row r="22" spans="1:8" ht="31.5" customHeight="1">
      <c r="A22" s="42"/>
      <c r="B22" s="19" t="s">
        <v>35</v>
      </c>
      <c r="C22" s="7">
        <v>1</v>
      </c>
      <c r="D22" s="7">
        <v>0</v>
      </c>
      <c r="E22" s="7">
        <v>0</v>
      </c>
      <c r="F22" s="7">
        <v>0</v>
      </c>
      <c r="G22" s="7">
        <v>1</v>
      </c>
      <c r="H22" s="35"/>
    </row>
    <row r="23" spans="1:8" ht="31.5" customHeight="1">
      <c r="A23" s="43"/>
      <c r="B23" s="18" t="s">
        <v>36</v>
      </c>
      <c r="C23" s="7">
        <v>2</v>
      </c>
      <c r="D23" s="7">
        <v>2</v>
      </c>
      <c r="E23" s="7">
        <v>2</v>
      </c>
      <c r="F23" s="7">
        <v>2</v>
      </c>
      <c r="G23" s="7">
        <f t="shared" si="0"/>
        <v>8</v>
      </c>
      <c r="H23" s="28"/>
    </row>
    <row r="24" spans="1:8" ht="27" customHeight="1">
      <c r="A24" s="33" t="s">
        <v>37</v>
      </c>
      <c r="B24" s="34"/>
      <c r="C24" s="7">
        <v>1</v>
      </c>
      <c r="D24" s="7">
        <v>1</v>
      </c>
      <c r="E24" s="7">
        <v>1</v>
      </c>
      <c r="F24" s="7">
        <v>2</v>
      </c>
      <c r="G24" s="7">
        <f t="shared" si="0"/>
        <v>5</v>
      </c>
      <c r="H24" s="8"/>
    </row>
    <row r="25" spans="1:8" ht="23.25" customHeight="1">
      <c r="A25" s="33" t="s">
        <v>38</v>
      </c>
      <c r="B25" s="34"/>
      <c r="C25" s="24"/>
      <c r="D25" s="25"/>
      <c r="E25" s="25"/>
      <c r="F25" s="25"/>
      <c r="G25" s="26"/>
      <c r="H25" s="8">
        <v>18</v>
      </c>
    </row>
    <row r="26" spans="1:8" ht="31.5" customHeight="1">
      <c r="A26" s="36" t="s">
        <v>39</v>
      </c>
      <c r="B26" s="37"/>
      <c r="C26" s="6">
        <f>SUM(C6:C24)</f>
        <v>29</v>
      </c>
      <c r="D26" s="6">
        <f>SUM(D6:D24)</f>
        <v>30</v>
      </c>
      <c r="E26" s="6">
        <f>SUM(E6:E24)</f>
        <v>31</v>
      </c>
      <c r="F26" s="6">
        <f>SUM(F6:F24)</f>
        <v>32</v>
      </c>
      <c r="G26" s="6">
        <f>SUM(G6:G24)</f>
        <v>122</v>
      </c>
      <c r="H26" s="9">
        <f>SUM(H6:H25)</f>
        <v>122</v>
      </c>
    </row>
    <row r="27" spans="1:8" ht="30.75" customHeight="1"/>
  </sheetData>
  <mergeCells count="18">
    <mergeCell ref="A26:B26"/>
    <mergeCell ref="A4:A5"/>
    <mergeCell ref="B4:B5"/>
    <mergeCell ref="A14:A17"/>
    <mergeCell ref="A21:A23"/>
    <mergeCell ref="A24:B24"/>
    <mergeCell ref="A6:A8"/>
    <mergeCell ref="A11:A13"/>
    <mergeCell ref="A1:H1"/>
    <mergeCell ref="A2:H2"/>
    <mergeCell ref="C25:G25"/>
    <mergeCell ref="H18:H19"/>
    <mergeCell ref="C4:H4"/>
    <mergeCell ref="A18:A19"/>
    <mergeCell ref="A25:B25"/>
    <mergeCell ref="H14:H17"/>
    <mergeCell ref="H21:H23"/>
    <mergeCell ref="H11:H13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&amp;C- 5 -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6"/>
  <sheetViews>
    <sheetView topLeftCell="A12" workbookViewId="0">
      <selection activeCell="B21" sqref="B21"/>
    </sheetView>
  </sheetViews>
  <sheetFormatPr defaultRowHeight="13.15"/>
  <cols>
    <col min="1" max="1" width="22.85546875" customWidth="1"/>
    <col min="2" max="2" width="16.42578125" style="10" customWidth="1"/>
    <col min="3" max="7" width="7.5703125" customWidth="1"/>
    <col min="8" max="8" width="9" customWidth="1"/>
  </cols>
  <sheetData>
    <row r="1" spans="1:8" ht="24" customHeight="1">
      <c r="A1" s="23" t="s">
        <v>40</v>
      </c>
      <c r="B1" s="23"/>
      <c r="C1" s="23"/>
      <c r="D1" s="23"/>
      <c r="E1" s="23"/>
      <c r="F1" s="23"/>
      <c r="G1" s="23"/>
      <c r="H1" s="23"/>
    </row>
    <row r="2" spans="1:8" ht="22.5" customHeight="1">
      <c r="A2" s="23" t="s">
        <v>54</v>
      </c>
      <c r="B2" s="23"/>
      <c r="C2" s="23"/>
      <c r="D2" s="23"/>
      <c r="E2" s="23"/>
      <c r="F2" s="23"/>
      <c r="G2" s="23"/>
      <c r="H2" s="23"/>
    </row>
    <row r="3" spans="1:8" ht="26.25" customHeight="1">
      <c r="A3" s="38" t="s">
        <v>2</v>
      </c>
      <c r="B3" s="40" t="s">
        <v>3</v>
      </c>
      <c r="C3" s="29" t="s">
        <v>4</v>
      </c>
      <c r="D3" s="30"/>
      <c r="E3" s="30"/>
      <c r="F3" s="30"/>
      <c r="G3" s="30"/>
      <c r="H3" s="31"/>
    </row>
    <row r="4" spans="1:8" ht="18.75" customHeight="1">
      <c r="A4" s="39"/>
      <c r="B4" s="40"/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7" t="s">
        <v>10</v>
      </c>
    </row>
    <row r="5" spans="1:8" ht="29.25" customHeight="1">
      <c r="A5" s="32" t="s">
        <v>11</v>
      </c>
      <c r="B5" s="18" t="s">
        <v>12</v>
      </c>
      <c r="C5" s="7">
        <v>4</v>
      </c>
      <c r="D5" s="7">
        <v>4</v>
      </c>
      <c r="E5" s="7">
        <v>4</v>
      </c>
      <c r="F5" s="7">
        <v>5</v>
      </c>
      <c r="G5" s="7">
        <f t="shared" ref="G5:G23" si="0">SUM(B5:F5)</f>
        <v>17</v>
      </c>
      <c r="H5" s="8">
        <v>15</v>
      </c>
    </row>
    <row r="6" spans="1:8" ht="29.25" customHeight="1">
      <c r="A6" s="32"/>
      <c r="B6" s="18" t="s">
        <v>13</v>
      </c>
      <c r="C6" s="7">
        <v>3</v>
      </c>
      <c r="D6" s="7">
        <v>3</v>
      </c>
      <c r="E6" s="7">
        <v>3</v>
      </c>
      <c r="F6" s="7">
        <v>3</v>
      </c>
      <c r="G6" s="7">
        <v>12</v>
      </c>
      <c r="H6" s="8">
        <v>12</v>
      </c>
    </row>
    <row r="7" spans="1:8" ht="29.25" customHeight="1">
      <c r="A7" s="32"/>
      <c r="B7" s="14" t="s">
        <v>14</v>
      </c>
      <c r="C7" s="7">
        <v>0</v>
      </c>
      <c r="D7" s="7">
        <v>2</v>
      </c>
      <c r="E7" s="7">
        <v>2</v>
      </c>
      <c r="F7" s="7">
        <v>2</v>
      </c>
      <c r="G7" s="7">
        <f t="shared" si="0"/>
        <v>6</v>
      </c>
      <c r="H7" s="8">
        <v>6</v>
      </c>
    </row>
    <row r="8" spans="1:8" ht="29.25" customHeight="1">
      <c r="A8" s="18" t="s">
        <v>15</v>
      </c>
      <c r="B8" s="18" t="s">
        <v>16</v>
      </c>
      <c r="C8" s="7">
        <v>4</v>
      </c>
      <c r="D8" s="7">
        <v>4</v>
      </c>
      <c r="E8" s="7">
        <v>5</v>
      </c>
      <c r="F8" s="7">
        <v>4</v>
      </c>
      <c r="G8" s="7">
        <f t="shared" si="0"/>
        <v>17</v>
      </c>
      <c r="H8" s="8">
        <v>15</v>
      </c>
    </row>
    <row r="9" spans="1:8" ht="29.25" customHeight="1">
      <c r="A9" s="18" t="s">
        <v>17</v>
      </c>
      <c r="B9" s="18" t="s">
        <v>18</v>
      </c>
      <c r="C9" s="7">
        <v>1</v>
      </c>
      <c r="D9" s="7">
        <v>0</v>
      </c>
      <c r="E9" s="7">
        <v>0</v>
      </c>
      <c r="F9" s="7">
        <v>0</v>
      </c>
      <c r="G9" s="7">
        <f t="shared" si="0"/>
        <v>1</v>
      </c>
      <c r="H9" s="8">
        <v>1</v>
      </c>
    </row>
    <row r="10" spans="1:8" ht="29.25" customHeight="1">
      <c r="A10" s="41" t="s">
        <v>19</v>
      </c>
      <c r="B10" s="18" t="s">
        <v>20</v>
      </c>
      <c r="C10" s="7">
        <v>2</v>
      </c>
      <c r="D10" s="7">
        <v>2</v>
      </c>
      <c r="E10" s="7">
        <v>2</v>
      </c>
      <c r="F10" s="7">
        <v>2</v>
      </c>
      <c r="G10" s="7">
        <f t="shared" si="0"/>
        <v>8</v>
      </c>
      <c r="H10" s="27">
        <v>11</v>
      </c>
    </row>
    <row r="11" spans="1:8" ht="29.25" customHeight="1">
      <c r="A11" s="42"/>
      <c r="B11" s="18" t="s">
        <v>21</v>
      </c>
      <c r="C11" s="7">
        <v>0</v>
      </c>
      <c r="D11" s="7">
        <v>1</v>
      </c>
      <c r="E11" s="7">
        <v>1</v>
      </c>
      <c r="F11" s="7">
        <v>1</v>
      </c>
      <c r="G11" s="7">
        <f t="shared" si="0"/>
        <v>3</v>
      </c>
      <c r="H11" s="35"/>
    </row>
    <row r="12" spans="1:8" ht="29.25" customHeight="1">
      <c r="A12" s="43"/>
      <c r="B12" s="18" t="s">
        <v>55</v>
      </c>
      <c r="C12" s="7">
        <v>1</v>
      </c>
      <c r="D12" s="7">
        <v>0</v>
      </c>
      <c r="E12" s="7">
        <v>0</v>
      </c>
      <c r="F12" s="7">
        <v>0</v>
      </c>
      <c r="G12" s="7">
        <f t="shared" si="0"/>
        <v>1</v>
      </c>
      <c r="H12" s="28"/>
    </row>
    <row r="13" spans="1:8" ht="29.25" customHeight="1">
      <c r="A13" s="41" t="s">
        <v>23</v>
      </c>
      <c r="B13" s="18" t="s">
        <v>24</v>
      </c>
      <c r="C13" s="7">
        <v>1</v>
      </c>
      <c r="D13" s="7">
        <v>2</v>
      </c>
      <c r="E13" s="7">
        <v>2</v>
      </c>
      <c r="F13" s="7">
        <v>2</v>
      </c>
      <c r="G13" s="7">
        <f t="shared" si="0"/>
        <v>7</v>
      </c>
      <c r="H13" s="27">
        <v>21</v>
      </c>
    </row>
    <row r="14" spans="1:8" ht="29.25" customHeight="1">
      <c r="A14" s="42"/>
      <c r="B14" s="18" t="s">
        <v>25</v>
      </c>
      <c r="C14" s="7">
        <v>0</v>
      </c>
      <c r="D14" s="7">
        <v>0</v>
      </c>
      <c r="E14" s="7">
        <v>2</v>
      </c>
      <c r="F14" s="7">
        <v>2</v>
      </c>
      <c r="G14" s="7">
        <f t="shared" si="0"/>
        <v>4</v>
      </c>
      <c r="H14" s="35"/>
    </row>
    <row r="15" spans="1:8" ht="29.25" customHeight="1">
      <c r="A15" s="42"/>
      <c r="B15" s="18" t="s">
        <v>26</v>
      </c>
      <c r="C15" s="7">
        <v>2</v>
      </c>
      <c r="D15" s="7">
        <v>2</v>
      </c>
      <c r="E15" s="7">
        <v>2</v>
      </c>
      <c r="F15" s="7">
        <v>2</v>
      </c>
      <c r="G15" s="7">
        <f t="shared" si="0"/>
        <v>8</v>
      </c>
      <c r="H15" s="35"/>
    </row>
    <row r="16" spans="1:8" ht="29.25" customHeight="1">
      <c r="A16" s="43"/>
      <c r="B16" s="18" t="s">
        <v>27</v>
      </c>
      <c r="C16" s="7">
        <v>2</v>
      </c>
      <c r="D16" s="7">
        <v>2</v>
      </c>
      <c r="E16" s="7">
        <v>2</v>
      </c>
      <c r="F16" s="7">
        <v>2</v>
      </c>
      <c r="G16" s="7">
        <f t="shared" si="0"/>
        <v>8</v>
      </c>
      <c r="H16" s="28"/>
    </row>
    <row r="17" spans="1:8" ht="29.25" customHeight="1">
      <c r="A17" s="32" t="s">
        <v>28</v>
      </c>
      <c r="B17" s="18" t="s">
        <v>29</v>
      </c>
      <c r="C17" s="7">
        <v>1</v>
      </c>
      <c r="D17" s="7">
        <v>1</v>
      </c>
      <c r="E17" s="7">
        <v>1</v>
      </c>
      <c r="F17" s="7">
        <v>1</v>
      </c>
      <c r="G17" s="7">
        <f t="shared" si="0"/>
        <v>4</v>
      </c>
      <c r="H17" s="27">
        <v>10</v>
      </c>
    </row>
    <row r="18" spans="1:8" ht="29.25" customHeight="1">
      <c r="A18" s="32"/>
      <c r="B18" s="18" t="s">
        <v>30</v>
      </c>
      <c r="C18" s="7">
        <v>1</v>
      </c>
      <c r="D18" s="7">
        <v>2</v>
      </c>
      <c r="E18" s="7">
        <v>1</v>
      </c>
      <c r="F18" s="7">
        <v>2</v>
      </c>
      <c r="G18" s="7">
        <f t="shared" si="0"/>
        <v>6</v>
      </c>
      <c r="H18" s="28"/>
    </row>
    <row r="19" spans="1:8" ht="29.25" customHeight="1">
      <c r="A19" s="18" t="s">
        <v>31</v>
      </c>
      <c r="B19" s="19" t="s">
        <v>32</v>
      </c>
      <c r="C19" s="7">
        <v>1</v>
      </c>
      <c r="D19" s="7">
        <v>1</v>
      </c>
      <c r="E19" s="7">
        <v>1</v>
      </c>
      <c r="F19" s="7">
        <v>0</v>
      </c>
      <c r="G19" s="7">
        <f t="shared" si="0"/>
        <v>3</v>
      </c>
      <c r="H19" s="8">
        <v>3</v>
      </c>
    </row>
    <row r="20" spans="1:8" ht="29.25" customHeight="1">
      <c r="A20" s="41" t="s">
        <v>33</v>
      </c>
      <c r="B20" s="19" t="s">
        <v>34</v>
      </c>
      <c r="C20" s="7">
        <v>1</v>
      </c>
      <c r="D20" s="7">
        <v>1</v>
      </c>
      <c r="E20" s="7">
        <v>0</v>
      </c>
      <c r="F20" s="7">
        <v>0</v>
      </c>
      <c r="G20" s="7">
        <f t="shared" si="0"/>
        <v>2</v>
      </c>
      <c r="H20" s="27">
        <v>10</v>
      </c>
    </row>
    <row r="21" spans="1:8" ht="29.25" customHeight="1">
      <c r="A21" s="42"/>
      <c r="B21" s="19" t="s">
        <v>35</v>
      </c>
      <c r="C21" s="7">
        <v>1</v>
      </c>
      <c r="D21" s="7">
        <v>0</v>
      </c>
      <c r="E21" s="7">
        <v>0</v>
      </c>
      <c r="F21" s="7">
        <v>0</v>
      </c>
      <c r="G21" s="7">
        <f t="shared" si="0"/>
        <v>1</v>
      </c>
      <c r="H21" s="35"/>
    </row>
    <row r="22" spans="1:8" ht="29.25" customHeight="1">
      <c r="A22" s="43"/>
      <c r="B22" s="18" t="s">
        <v>36</v>
      </c>
      <c r="C22" s="7">
        <v>2</v>
      </c>
      <c r="D22" s="7">
        <v>2</v>
      </c>
      <c r="E22" s="7">
        <v>2</v>
      </c>
      <c r="F22" s="7">
        <v>2</v>
      </c>
      <c r="G22" s="7">
        <f t="shared" si="0"/>
        <v>8</v>
      </c>
      <c r="H22" s="28"/>
    </row>
    <row r="23" spans="1:8" ht="29.25" customHeight="1">
      <c r="A23" s="33" t="s">
        <v>37</v>
      </c>
      <c r="B23" s="34"/>
      <c r="C23" s="7">
        <v>2</v>
      </c>
      <c r="D23" s="7">
        <v>1</v>
      </c>
      <c r="E23" s="7">
        <v>1</v>
      </c>
      <c r="F23" s="7">
        <v>2</v>
      </c>
      <c r="G23" s="7">
        <f t="shared" si="0"/>
        <v>6</v>
      </c>
      <c r="H23" s="8"/>
    </row>
    <row r="24" spans="1:8" ht="29.25" customHeight="1">
      <c r="A24" s="33" t="s">
        <v>38</v>
      </c>
      <c r="B24" s="34"/>
      <c r="C24" s="24"/>
      <c r="D24" s="25"/>
      <c r="E24" s="25"/>
      <c r="F24" s="25"/>
      <c r="G24" s="26"/>
      <c r="H24" s="8">
        <v>18</v>
      </c>
    </row>
    <row r="25" spans="1:8" ht="29.25" customHeight="1">
      <c r="A25" s="36" t="s">
        <v>39</v>
      </c>
      <c r="B25" s="37"/>
      <c r="C25" s="6">
        <f>SUM(C5:C23)</f>
        <v>29</v>
      </c>
      <c r="D25" s="6">
        <f>SUM(D5:D23)</f>
        <v>30</v>
      </c>
      <c r="E25" s="6">
        <f>SUM(E5:E23)</f>
        <v>31</v>
      </c>
      <c r="F25" s="6">
        <f>SUM(F5:F23)</f>
        <v>32</v>
      </c>
      <c r="G25" s="6">
        <f>SUM(G5:G23)</f>
        <v>122</v>
      </c>
      <c r="H25" s="9">
        <f>SUM(H5:H24)</f>
        <v>122</v>
      </c>
    </row>
    <row r="26" spans="1:8" ht="30.75" customHeight="1">
      <c r="A26" s="15"/>
    </row>
  </sheetData>
  <mergeCells count="18">
    <mergeCell ref="H10:H12"/>
    <mergeCell ref="A1:H1"/>
    <mergeCell ref="A2:H2"/>
    <mergeCell ref="C24:G24"/>
    <mergeCell ref="H17:H18"/>
    <mergeCell ref="C3:H3"/>
    <mergeCell ref="A17:A18"/>
    <mergeCell ref="A24:B24"/>
    <mergeCell ref="H13:H16"/>
    <mergeCell ref="H20:H22"/>
    <mergeCell ref="A25:B25"/>
    <mergeCell ref="A3:A4"/>
    <mergeCell ref="B3:B4"/>
    <mergeCell ref="A5:A7"/>
    <mergeCell ref="A13:A16"/>
    <mergeCell ref="A20:A22"/>
    <mergeCell ref="A23:B23"/>
    <mergeCell ref="A10:A12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>
    <oddFooter>&amp;C- 4 -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5"/>
  <sheetViews>
    <sheetView topLeftCell="A8" workbookViewId="0">
      <selection activeCell="O9" sqref="O9"/>
    </sheetView>
  </sheetViews>
  <sheetFormatPr defaultRowHeight="13.15"/>
  <cols>
    <col min="1" max="1" width="16.140625" customWidth="1"/>
    <col min="2" max="2" width="14.42578125" customWidth="1"/>
    <col min="9" max="9" width="8.42578125" customWidth="1"/>
  </cols>
  <sheetData>
    <row r="1" spans="1:9" ht="18.75">
      <c r="A1" s="23" t="s">
        <v>40</v>
      </c>
      <c r="B1" s="23"/>
      <c r="C1" s="23"/>
      <c r="D1" s="23"/>
      <c r="E1" s="23"/>
      <c r="F1" s="23"/>
      <c r="G1" s="23"/>
      <c r="H1" s="23"/>
      <c r="I1" s="23"/>
    </row>
    <row r="2" spans="1:9" ht="18.75">
      <c r="A2" s="23" t="s">
        <v>56</v>
      </c>
      <c r="B2" s="23"/>
      <c r="C2" s="23"/>
      <c r="D2" s="23"/>
      <c r="E2" s="23"/>
      <c r="F2" s="23"/>
      <c r="G2" s="23"/>
      <c r="H2" s="23"/>
      <c r="I2" s="23"/>
    </row>
    <row r="4" spans="1:9" ht="15.75" customHeight="1">
      <c r="A4" s="40" t="s">
        <v>2</v>
      </c>
      <c r="B4" s="40" t="s">
        <v>3</v>
      </c>
      <c r="C4" s="29" t="s">
        <v>4</v>
      </c>
      <c r="D4" s="30"/>
      <c r="E4" s="30"/>
      <c r="F4" s="30"/>
      <c r="G4" s="30"/>
      <c r="H4" s="30"/>
      <c r="I4" s="31"/>
    </row>
    <row r="5" spans="1:9" ht="15.75">
      <c r="A5" s="40"/>
      <c r="B5" s="40"/>
      <c r="C5" s="6" t="s">
        <v>42</v>
      </c>
      <c r="D5" s="6" t="s">
        <v>43</v>
      </c>
      <c r="E5" s="6" t="s">
        <v>44</v>
      </c>
      <c r="F5" s="6" t="s">
        <v>45</v>
      </c>
      <c r="G5" s="6" t="s">
        <v>46</v>
      </c>
      <c r="H5" s="7" t="s">
        <v>9</v>
      </c>
      <c r="I5" s="7" t="s">
        <v>10</v>
      </c>
    </row>
    <row r="6" spans="1:9" ht="42.75" customHeight="1">
      <c r="A6" s="32" t="s">
        <v>11</v>
      </c>
      <c r="B6" s="18" t="s">
        <v>12</v>
      </c>
      <c r="C6" s="7">
        <v>9</v>
      </c>
      <c r="D6" s="21">
        <v>9</v>
      </c>
      <c r="E6" s="7">
        <v>7</v>
      </c>
      <c r="F6" s="7">
        <v>6</v>
      </c>
      <c r="G6" s="7">
        <v>6</v>
      </c>
      <c r="H6" s="7">
        <f t="shared" ref="H6:H15" si="0">SUM(C6:G6)</f>
        <v>37</v>
      </c>
      <c r="I6" s="8">
        <v>35</v>
      </c>
    </row>
    <row r="7" spans="1:9" ht="45" customHeight="1">
      <c r="A7" s="32"/>
      <c r="B7" s="18" t="s">
        <v>13</v>
      </c>
      <c r="C7" s="7">
        <v>1</v>
      </c>
      <c r="D7" s="21">
        <v>1</v>
      </c>
      <c r="E7" s="7">
        <v>4</v>
      </c>
      <c r="F7" s="7">
        <v>4</v>
      </c>
      <c r="G7" s="7">
        <v>4</v>
      </c>
      <c r="H7" s="7">
        <f t="shared" si="0"/>
        <v>14</v>
      </c>
      <c r="I7" s="8">
        <v>9</v>
      </c>
    </row>
    <row r="8" spans="1:9" ht="40.5" customHeight="1">
      <c r="A8" s="18" t="s">
        <v>15</v>
      </c>
      <c r="B8" s="18" t="s">
        <v>16</v>
      </c>
      <c r="C8" s="7">
        <v>4</v>
      </c>
      <c r="D8" s="21">
        <v>5</v>
      </c>
      <c r="E8" s="7">
        <v>5</v>
      </c>
      <c r="F8" s="7">
        <v>5</v>
      </c>
      <c r="G8" s="7">
        <v>5</v>
      </c>
      <c r="H8" s="7">
        <f t="shared" si="0"/>
        <v>24</v>
      </c>
      <c r="I8" s="8">
        <v>20</v>
      </c>
    </row>
    <row r="9" spans="1:9" ht="48" customHeight="1">
      <c r="A9" s="18" t="s">
        <v>17</v>
      </c>
      <c r="B9" s="18" t="s">
        <v>18</v>
      </c>
      <c r="C9" s="7">
        <v>0</v>
      </c>
      <c r="D9" s="21">
        <v>0</v>
      </c>
      <c r="E9" s="7">
        <v>0</v>
      </c>
      <c r="F9" s="7">
        <v>0</v>
      </c>
      <c r="G9" s="7">
        <v>1</v>
      </c>
      <c r="H9" s="7">
        <f t="shared" si="0"/>
        <v>1</v>
      </c>
      <c r="I9" s="8">
        <v>1</v>
      </c>
    </row>
    <row r="10" spans="1:9" ht="41.25" customHeight="1">
      <c r="A10" s="32" t="s">
        <v>47</v>
      </c>
      <c r="B10" s="18" t="s">
        <v>48</v>
      </c>
      <c r="C10" s="7">
        <v>2</v>
      </c>
      <c r="D10" s="21">
        <v>2</v>
      </c>
      <c r="E10" s="7">
        <v>3</v>
      </c>
      <c r="F10" s="7">
        <v>0</v>
      </c>
      <c r="G10" s="7">
        <v>0</v>
      </c>
      <c r="H10" s="7">
        <f t="shared" si="0"/>
        <v>7</v>
      </c>
      <c r="I10" s="27">
        <v>12</v>
      </c>
    </row>
    <row r="11" spans="1:9" ht="42" customHeight="1">
      <c r="A11" s="32"/>
      <c r="B11" s="18" t="s">
        <v>49</v>
      </c>
      <c r="C11" s="7">
        <v>0</v>
      </c>
      <c r="D11" s="21">
        <v>0</v>
      </c>
      <c r="E11" s="7">
        <v>0</v>
      </c>
      <c r="F11" s="7">
        <v>4</v>
      </c>
      <c r="G11" s="7">
        <v>4</v>
      </c>
      <c r="H11" s="7">
        <f t="shared" si="0"/>
        <v>8</v>
      </c>
      <c r="I11" s="28"/>
    </row>
    <row r="12" spans="1:9" ht="31.5">
      <c r="A12" s="32" t="s">
        <v>28</v>
      </c>
      <c r="B12" s="18" t="s">
        <v>29</v>
      </c>
      <c r="C12" s="7">
        <v>1</v>
      </c>
      <c r="D12" s="21">
        <v>1</v>
      </c>
      <c r="E12" s="7">
        <v>1</v>
      </c>
      <c r="F12" s="7">
        <v>1</v>
      </c>
      <c r="G12" s="7">
        <v>1</v>
      </c>
      <c r="H12" s="7">
        <f t="shared" si="0"/>
        <v>5</v>
      </c>
      <c r="I12" s="27">
        <v>12</v>
      </c>
    </row>
    <row r="13" spans="1:9" ht="15.75">
      <c r="A13" s="32"/>
      <c r="B13" s="32" t="s">
        <v>50</v>
      </c>
      <c r="C13" s="7">
        <v>1</v>
      </c>
      <c r="D13" s="21">
        <v>1</v>
      </c>
      <c r="E13" s="7">
        <v>1</v>
      </c>
      <c r="F13" s="7">
        <v>2</v>
      </c>
      <c r="G13" s="7">
        <v>2</v>
      </c>
      <c r="H13" s="7">
        <f t="shared" si="0"/>
        <v>7</v>
      </c>
      <c r="I13" s="28"/>
    </row>
    <row r="14" spans="1:9" ht="31.5">
      <c r="A14" s="18" t="s">
        <v>31</v>
      </c>
      <c r="B14" s="32"/>
      <c r="C14" s="7">
        <v>1</v>
      </c>
      <c r="D14" s="21">
        <v>1</v>
      </c>
      <c r="E14" s="7">
        <v>1</v>
      </c>
      <c r="F14" s="7">
        <v>1</v>
      </c>
      <c r="G14" s="7">
        <v>1</v>
      </c>
      <c r="H14" s="7">
        <f t="shared" si="0"/>
        <v>5</v>
      </c>
      <c r="I14" s="8">
        <v>5</v>
      </c>
    </row>
    <row r="15" spans="1:9" ht="31.5">
      <c r="A15" s="18" t="s">
        <v>33</v>
      </c>
      <c r="B15" s="18" t="s">
        <v>36</v>
      </c>
      <c r="C15" s="7">
        <v>2</v>
      </c>
      <c r="D15" s="21">
        <v>2</v>
      </c>
      <c r="E15" s="7">
        <v>2</v>
      </c>
      <c r="F15" s="7">
        <v>2</v>
      </c>
      <c r="G15" s="7">
        <v>2</v>
      </c>
      <c r="H15" s="7">
        <f t="shared" si="0"/>
        <v>10</v>
      </c>
      <c r="I15" s="8">
        <v>10</v>
      </c>
    </row>
    <row r="16" spans="1:9" ht="27.75" customHeight="1">
      <c r="A16" s="33" t="s">
        <v>51</v>
      </c>
      <c r="B16" s="34"/>
      <c r="C16" s="7">
        <v>0</v>
      </c>
      <c r="D16" s="7">
        <v>0</v>
      </c>
      <c r="E16" s="20"/>
      <c r="F16" s="20"/>
      <c r="G16" s="20"/>
      <c r="H16" s="21">
        <f>C16+D16</f>
        <v>0</v>
      </c>
      <c r="I16" s="8"/>
    </row>
    <row r="17" spans="1:9" ht="15.75">
      <c r="A17" s="33" t="s">
        <v>38</v>
      </c>
      <c r="B17" s="34"/>
      <c r="C17" s="24"/>
      <c r="D17" s="25"/>
      <c r="E17" s="25"/>
      <c r="F17" s="25"/>
      <c r="G17" s="25"/>
      <c r="H17" s="26"/>
      <c r="I17" s="8">
        <v>14</v>
      </c>
    </row>
    <row r="18" spans="1:9" ht="15.75">
      <c r="A18" s="36" t="s">
        <v>39</v>
      </c>
      <c r="B18" s="37"/>
      <c r="C18" s="6">
        <f>SUM(C6:C16)</f>
        <v>21</v>
      </c>
      <c r="D18" s="6">
        <f>SUM(D6:D16)</f>
        <v>22</v>
      </c>
      <c r="E18" s="6">
        <f>SUM(E6:E15)</f>
        <v>24</v>
      </c>
      <c r="F18" s="6">
        <f>SUM(F6:F15)</f>
        <v>25</v>
      </c>
      <c r="G18" s="6">
        <f>SUM(G6:G15)</f>
        <v>26</v>
      </c>
      <c r="H18" s="6">
        <f>SUM(H6:H16)</f>
        <v>118</v>
      </c>
      <c r="I18" s="9">
        <f>SUM(I6:I17)</f>
        <v>118</v>
      </c>
    </row>
    <row r="21" spans="1:9" ht="12.75">
      <c r="A21" s="45"/>
      <c r="B21" s="45"/>
      <c r="C21" s="5"/>
      <c r="D21" s="5"/>
      <c r="E21" s="5"/>
      <c r="F21" s="5"/>
      <c r="G21" s="5"/>
      <c r="H21" s="5"/>
    </row>
    <row r="22" spans="1:9" ht="15.75">
      <c r="A22" s="46"/>
      <c r="B22" s="46"/>
      <c r="C22" s="12"/>
      <c r="D22" s="12"/>
      <c r="E22" s="12"/>
      <c r="F22" s="12"/>
      <c r="G22" s="12"/>
      <c r="H22" s="12"/>
      <c r="I22" s="11"/>
    </row>
    <row r="23" spans="1:9" ht="15.75">
      <c r="A23" s="46"/>
      <c r="B23" s="46"/>
      <c r="C23" s="13"/>
      <c r="D23" s="13"/>
      <c r="E23" s="13"/>
      <c r="F23" s="13"/>
      <c r="G23" s="13"/>
      <c r="H23" s="22"/>
    </row>
    <row r="24" spans="1:9" ht="15.75" customHeight="1">
      <c r="A24" s="47"/>
      <c r="B24" s="47"/>
      <c r="C24" s="44"/>
      <c r="D24" s="44"/>
      <c r="E24" s="44"/>
      <c r="F24" s="44"/>
      <c r="G24" s="44"/>
      <c r="H24" s="44"/>
    </row>
    <row r="25" spans="1:9" ht="15.75" customHeight="1">
      <c r="A25" s="47"/>
      <c r="B25" s="47"/>
      <c r="C25" s="44"/>
      <c r="D25" s="44"/>
      <c r="E25" s="44"/>
      <c r="F25" s="44"/>
      <c r="G25" s="44"/>
      <c r="H25" s="44"/>
    </row>
  </sheetData>
  <mergeCells count="26">
    <mergeCell ref="A6:A7"/>
    <mergeCell ref="A1:I1"/>
    <mergeCell ref="A2:I2"/>
    <mergeCell ref="A4:A5"/>
    <mergeCell ref="B4:B5"/>
    <mergeCell ref="C4:I4"/>
    <mergeCell ref="A10:A11"/>
    <mergeCell ref="I10:I11"/>
    <mergeCell ref="A12:A13"/>
    <mergeCell ref="I12:I13"/>
    <mergeCell ref="B13:B14"/>
    <mergeCell ref="A16:B16"/>
    <mergeCell ref="B24:B25"/>
    <mergeCell ref="C24:C25"/>
    <mergeCell ref="D24:D25"/>
    <mergeCell ref="A24:A25"/>
    <mergeCell ref="A17:B17"/>
    <mergeCell ref="C17:H17"/>
    <mergeCell ref="A18:B18"/>
    <mergeCell ref="G24:G25"/>
    <mergeCell ref="H24:H25"/>
    <mergeCell ref="A21:B21"/>
    <mergeCell ref="A22:A23"/>
    <mergeCell ref="B22:B23"/>
    <mergeCell ref="E24:E25"/>
    <mergeCell ref="F24:F25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>
    <oddFooter>&amp;C- 2 -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5"/>
  <sheetViews>
    <sheetView topLeftCell="A2" zoomScaleNormal="100" workbookViewId="0">
      <selection activeCell="G3" sqref="G3"/>
    </sheetView>
  </sheetViews>
  <sheetFormatPr defaultRowHeight="13.15"/>
  <cols>
    <col min="1" max="1" width="12.5703125" customWidth="1"/>
    <col min="2" max="2" width="51.5703125" customWidth="1"/>
    <col min="3" max="3" width="17.140625" customWidth="1"/>
  </cols>
  <sheetData>
    <row r="1" spans="1:3" ht="27.75" customHeight="1">
      <c r="A1" s="48" t="s">
        <v>57</v>
      </c>
      <c r="B1" s="48"/>
      <c r="C1" s="48"/>
    </row>
    <row r="2" spans="1:3" ht="27.75" customHeight="1">
      <c r="A2" s="48" t="s">
        <v>58</v>
      </c>
      <c r="B2" s="48"/>
      <c r="C2" s="48"/>
    </row>
    <row r="3" spans="1:3" ht="27.75" customHeight="1">
      <c r="A3" s="1" t="s">
        <v>59</v>
      </c>
      <c r="B3" s="1"/>
    </row>
    <row r="5" spans="1:3" ht="15.75">
      <c r="A5" s="2" t="s">
        <v>60</v>
      </c>
      <c r="B5" s="3" t="s">
        <v>61</v>
      </c>
      <c r="C5" s="3" t="s">
        <v>62</v>
      </c>
    </row>
    <row r="6" spans="1:3" ht="54" customHeight="1">
      <c r="A6" s="4" t="s">
        <v>63</v>
      </c>
      <c r="B6" s="4"/>
      <c r="C6" s="4"/>
    </row>
    <row r="7" spans="1:3" ht="54" customHeight="1">
      <c r="A7" s="4" t="s">
        <v>64</v>
      </c>
      <c r="B7" s="4"/>
      <c r="C7" s="4"/>
    </row>
    <row r="8" spans="1:3" ht="15.75">
      <c r="A8" s="2" t="s">
        <v>65</v>
      </c>
      <c r="B8" s="4"/>
      <c r="C8" s="4"/>
    </row>
    <row r="9" spans="1:3" ht="54.75" customHeight="1">
      <c r="A9" s="4" t="s">
        <v>63</v>
      </c>
      <c r="B9" s="4"/>
      <c r="C9" s="4"/>
    </row>
    <row r="10" spans="1:3" ht="54.75" customHeight="1">
      <c r="A10" s="4" t="s">
        <v>64</v>
      </c>
      <c r="B10" s="4"/>
      <c r="C10" s="4"/>
    </row>
    <row r="11" spans="1:3" ht="15.75">
      <c r="A11" s="2" t="s">
        <v>66</v>
      </c>
      <c r="B11" s="4"/>
      <c r="C11" s="4"/>
    </row>
    <row r="12" spans="1:3" ht="54" customHeight="1">
      <c r="A12" s="4" t="s">
        <v>63</v>
      </c>
      <c r="B12" s="4"/>
      <c r="C12" s="4"/>
    </row>
    <row r="13" spans="1:3" ht="54" customHeight="1">
      <c r="A13" s="4" t="s">
        <v>64</v>
      </c>
      <c r="B13" s="4"/>
      <c r="C13" s="4"/>
    </row>
    <row r="14" spans="1:3" ht="15.75">
      <c r="A14" s="2" t="s">
        <v>67</v>
      </c>
      <c r="B14" s="4"/>
      <c r="C14" s="4"/>
    </row>
    <row r="15" spans="1:3" ht="54" customHeight="1">
      <c r="A15" s="4" t="s">
        <v>63</v>
      </c>
      <c r="B15" s="4"/>
      <c r="C15" s="4"/>
    </row>
    <row r="16" spans="1:3" ht="54" customHeight="1">
      <c r="A16" s="4" t="s">
        <v>64</v>
      </c>
      <c r="B16" s="4"/>
      <c r="C16" s="4"/>
    </row>
    <row r="17" spans="1:3" ht="17.25" customHeight="1">
      <c r="A17" s="2" t="s">
        <v>68</v>
      </c>
      <c r="B17" s="4"/>
      <c r="C17" s="4"/>
    </row>
    <row r="18" spans="1:3" ht="54.75" customHeight="1">
      <c r="A18" s="4" t="s">
        <v>63</v>
      </c>
      <c r="B18" s="4"/>
      <c r="C18" s="4"/>
    </row>
    <row r="19" spans="1:3" ht="54.75" customHeight="1">
      <c r="A19" s="4" t="s">
        <v>64</v>
      </c>
      <c r="B19" s="4"/>
      <c r="C19" s="4"/>
    </row>
    <row r="20" spans="1:3" ht="27.75" customHeight="1">
      <c r="A20" s="48" t="s">
        <v>57</v>
      </c>
      <c r="B20" s="48"/>
      <c r="C20" s="48"/>
    </row>
    <row r="21" spans="1:3" ht="27.75" customHeight="1">
      <c r="A21" s="48" t="s">
        <v>58</v>
      </c>
      <c r="B21" s="48"/>
      <c r="C21" s="48"/>
    </row>
    <row r="22" spans="1:3" ht="27.75" customHeight="1">
      <c r="A22" s="1" t="s">
        <v>59</v>
      </c>
      <c r="B22" s="1"/>
    </row>
    <row r="23" spans="1:3" ht="23.25" customHeight="1">
      <c r="A23" s="5"/>
      <c r="B23" s="5"/>
      <c r="C23" s="5"/>
    </row>
    <row r="24" spans="1:3" ht="15.75">
      <c r="A24" s="2" t="s">
        <v>69</v>
      </c>
      <c r="B24" s="3" t="s">
        <v>61</v>
      </c>
      <c r="C24" s="3" t="s">
        <v>62</v>
      </c>
    </row>
    <row r="25" spans="1:3" ht="56.25" customHeight="1">
      <c r="A25" s="4" t="s">
        <v>63</v>
      </c>
      <c r="B25" s="4"/>
      <c r="C25" s="4"/>
    </row>
    <row r="26" spans="1:3" ht="56.25" customHeight="1">
      <c r="A26" s="4" t="s">
        <v>64</v>
      </c>
      <c r="B26" s="4"/>
      <c r="C26" s="4"/>
    </row>
    <row r="27" spans="1:3" ht="15.75">
      <c r="A27" s="2" t="s">
        <v>70</v>
      </c>
      <c r="B27" s="4"/>
      <c r="C27" s="4"/>
    </row>
    <row r="28" spans="1:3" ht="56.25" customHeight="1">
      <c r="A28" s="4" t="s">
        <v>63</v>
      </c>
      <c r="B28" s="4"/>
      <c r="C28" s="4"/>
    </row>
    <row r="29" spans="1:3" ht="56.25" customHeight="1">
      <c r="A29" s="4" t="s">
        <v>64</v>
      </c>
      <c r="B29" s="4"/>
      <c r="C29" s="4"/>
    </row>
    <row r="30" spans="1:3" ht="15.75">
      <c r="A30" s="2" t="s">
        <v>71</v>
      </c>
      <c r="B30" s="4"/>
      <c r="C30" s="4"/>
    </row>
    <row r="31" spans="1:3" ht="56.25" customHeight="1">
      <c r="A31" s="4" t="s">
        <v>63</v>
      </c>
      <c r="B31" s="4"/>
      <c r="C31" s="4"/>
    </row>
    <row r="32" spans="1:3" ht="56.25" customHeight="1">
      <c r="A32" s="4" t="s">
        <v>64</v>
      </c>
      <c r="B32" s="4"/>
      <c r="C32" s="4"/>
    </row>
    <row r="33" spans="1:3" ht="15.75">
      <c r="A33" s="2" t="s">
        <v>72</v>
      </c>
      <c r="B33" s="4"/>
      <c r="C33" s="4"/>
    </row>
    <row r="34" spans="1:3" ht="56.25" customHeight="1">
      <c r="A34" s="4" t="s">
        <v>63</v>
      </c>
      <c r="B34" s="4"/>
      <c r="C34" s="4"/>
    </row>
    <row r="35" spans="1:3" ht="56.25" customHeight="1">
      <c r="A35" s="4" t="s">
        <v>64</v>
      </c>
      <c r="B35" s="4"/>
      <c r="C35" s="4"/>
    </row>
  </sheetData>
  <mergeCells count="4">
    <mergeCell ref="A1:C1"/>
    <mergeCell ref="A2:C2"/>
    <mergeCell ref="A20:C20"/>
    <mergeCell ref="A21:C2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9A314F58D8614FB1498AE25CEE09F3" ma:contentTypeVersion="4" ma:contentTypeDescription="Vytvoří nový dokument" ma:contentTypeScope="" ma:versionID="c92f4047cb150a676ce1306031d52392">
  <xsd:schema xmlns:xsd="http://www.w3.org/2001/XMLSchema" xmlns:xs="http://www.w3.org/2001/XMLSchema" xmlns:p="http://schemas.microsoft.com/office/2006/metadata/properties" xmlns:ns2="521f49e6-1a32-4c8b-ad70-c429a924745f" xmlns:ns3="6b2505e3-b5b6-48db-8871-687ed3842701" targetNamespace="http://schemas.microsoft.com/office/2006/metadata/properties" ma:root="true" ma:fieldsID="eae8c8107834a885b9e8e3f2ec20316c" ns2:_="" ns3:_="">
    <xsd:import namespace="521f49e6-1a32-4c8b-ad70-c429a924745f"/>
    <xsd:import namespace="6b2505e3-b5b6-48db-8871-687ed38427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1f49e6-1a32-4c8b-ad70-c429a92474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505e3-b5b6-48db-8871-687ed3842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B4BFC5-4243-4553-A04C-1E27D56571D6}"/>
</file>

<file path=customXml/itemProps2.xml><?xml version="1.0" encoding="utf-8"?>
<ds:datastoreItem xmlns:ds="http://schemas.openxmlformats.org/officeDocument/2006/customXml" ds:itemID="{B8C32AB6-7012-4FFD-8E72-6795FEEFF481}"/>
</file>

<file path=customXml/itemProps3.xml><?xml version="1.0" encoding="utf-8"?>
<ds:datastoreItem xmlns:ds="http://schemas.openxmlformats.org/officeDocument/2006/customXml" ds:itemID="{C481096E-80C0-496B-911C-86AF9C7A26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vlastnik</dc:creator>
  <cp:keywords/>
  <dc:description/>
  <cp:lastModifiedBy>Mgr. Šárka Krčková</cp:lastModifiedBy>
  <cp:revision/>
  <dcterms:created xsi:type="dcterms:W3CDTF">2007-06-12T06:31:19Z</dcterms:created>
  <dcterms:modified xsi:type="dcterms:W3CDTF">2019-09-16T07:48:48Z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889937749</vt:i4>
  </property>
  <property fmtid="{D5CDD505-2E9C-101B-9397-08002B2CF9AE}" pid="3" name="_EmailSubject">
    <vt:lpwstr>ŠVP</vt:lpwstr>
  </property>
  <property fmtid="{D5CDD505-2E9C-101B-9397-08002B2CF9AE}" pid="4" name="_AuthorEmail">
    <vt:lpwstr>hajdova@zsko68nj.cz</vt:lpwstr>
  </property>
  <property fmtid="{D5CDD505-2E9C-101B-9397-08002B2CF9AE}" pid="5" name="_AuthorEmailDisplayName">
    <vt:lpwstr>Hajdová</vt:lpwstr>
  </property>
  <property fmtid="{D5CDD505-2E9C-101B-9397-08002B2CF9AE}" pid="6" name="_ReviewingToolsShownOnce">
    <vt:lpwstr/>
  </property>
  <property fmtid="{D5CDD505-2E9C-101B-9397-08002B2CF9AE}" pid="7" name="ContentTypeId">
    <vt:lpwstr>0x0101006F9A314F58D8614FB1498AE25CEE09F3</vt:lpwstr>
  </property>
</Properties>
</file>